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3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MODELOS\INC\"/>
    </mc:Choice>
  </mc:AlternateContent>
  <xr:revisionPtr revIDLastSave="1" documentId="11_359189566E382CA0B1F5FE1D94F6B4F6018B4CD2" xr6:coauthVersionLast="47" xr6:coauthVersionMax="47" xr10:uidLastSave="{82D592AD-C15E-4615-8A83-151D0C565274}"/>
  <bookViews>
    <workbookView xWindow="0" yWindow="0" windowWidth="24000" windowHeight="9156" xr2:uid="{00000000-000D-0000-FFFF-FFFF00000000}"/>
  </bookViews>
  <sheets>
    <sheet name="VENDA INC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0">'VENDA INC'!$A$1:$H$54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INC'!$1:$5</definedName>
    <definedName name="ugbvfkhj">"$#REF!.$#REF!$#REF!"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6" l="1"/>
  <c r="F50" i="6" s="1"/>
  <c r="E51" i="6"/>
  <c r="F51" i="6" s="1"/>
  <c r="E52" i="6"/>
  <c r="F52" i="6" s="1"/>
  <c r="E49" i="6"/>
  <c r="F49" i="6" s="1"/>
  <c r="F53" i="6" s="1"/>
  <c r="E34" i="6"/>
  <c r="F34" i="6"/>
  <c r="E35" i="6"/>
  <c r="F35" i="6" s="1"/>
  <c r="E36" i="6"/>
  <c r="F36" i="6"/>
  <c r="E37" i="6"/>
  <c r="F37" i="6"/>
  <c r="E38" i="6"/>
  <c r="F38" i="6"/>
  <c r="E39" i="6"/>
  <c r="F39" i="6" s="1"/>
  <c r="E40" i="6"/>
  <c r="F40" i="6"/>
  <c r="E41" i="6"/>
  <c r="F41" i="6"/>
  <c r="E42" i="6"/>
  <c r="F42" i="6"/>
  <c r="E43" i="6"/>
  <c r="F43" i="6" s="1"/>
  <c r="E44" i="6"/>
  <c r="F44" i="6"/>
  <c r="E45" i="6"/>
  <c r="F45" i="6"/>
  <c r="E46" i="6"/>
  <c r="F46" i="6"/>
  <c r="E33" i="6"/>
  <c r="F33" i="6"/>
  <c r="F47" i="6" s="1"/>
  <c r="E12" i="6"/>
  <c r="F12" i="6"/>
  <c r="E13" i="6"/>
  <c r="F13" i="6" s="1"/>
  <c r="E14" i="6"/>
  <c r="F14" i="6" s="1"/>
  <c r="E15" i="6"/>
  <c r="F15" i="6"/>
  <c r="E16" i="6"/>
  <c r="F16" i="6"/>
  <c r="E17" i="6"/>
  <c r="F17" i="6" s="1"/>
  <c r="E18" i="6"/>
  <c r="F18" i="6" s="1"/>
  <c r="E19" i="6"/>
  <c r="F19" i="6"/>
  <c r="E20" i="6"/>
  <c r="F20" i="6"/>
  <c r="E21" i="6"/>
  <c r="F21" i="6" s="1"/>
  <c r="E22" i="6"/>
  <c r="F22" i="6" s="1"/>
  <c r="E23" i="6"/>
  <c r="F23" i="6"/>
  <c r="E24" i="6"/>
  <c r="F24" i="6"/>
  <c r="E25" i="6"/>
  <c r="F25" i="6" s="1"/>
  <c r="E26" i="6"/>
  <c r="F26" i="6" s="1"/>
  <c r="E27" i="6"/>
  <c r="F27" i="6"/>
  <c r="E28" i="6"/>
  <c r="F28" i="6"/>
  <c r="E29" i="6"/>
  <c r="F29" i="6" s="1"/>
  <c r="E30" i="6"/>
  <c r="F30" i="6" s="1"/>
  <c r="E11" i="6"/>
  <c r="F11" i="6"/>
  <c r="F31" i="6" s="1"/>
  <c r="E8" i="6"/>
  <c r="F8" i="6"/>
  <c r="F9" i="6" l="1"/>
  <c r="F54" i="6" s="1"/>
</calcChain>
</file>

<file path=xl/sharedStrings.xml><?xml version="1.0" encoding="utf-8"?>
<sst xmlns="http://schemas.openxmlformats.org/spreadsheetml/2006/main" count="149" uniqueCount="110">
  <si>
    <t>MODELO DE PLANILHA ORÇAMENTÁRIA DE VENDA - SISTEMA DE PREVENÇÃO E COMBATE A INCÊNDIO E PÂNICO</t>
  </si>
  <si>
    <t xml:space="preserve">OBJETO: </t>
  </si>
  <si>
    <t>CONTRATAÇÃO DE EMPRESA ESPECIALIZADA PARA A EXECUÇÃO DE OBRAS DE REFORMA E AMPLIAÇÃO  DE SEDE DAS PROMOTORIAS DE JUSTIÇA, COM FORNECIMENTO DE MÃO-DE-OBRA E MATERIAIS, NA CIDADE DE MONTES CLAROS- MG</t>
  </si>
  <si>
    <t>Fator multiplicador k:</t>
  </si>
  <si>
    <t xml:space="preserve">ENDEREÇO DA OBRA: </t>
  </si>
  <si>
    <t>AV CULA MANGABEIRA, 355-BAIRRO STO EXPEDITO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</si>
  <si>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</si>
  <si>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</si>
  <si>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</si>
  <si>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</si>
  <si>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</si>
  <si>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</si>
  <si>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</si>
  <si>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</si>
  <si>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SISTEMA DE PREVENÇÃO E COMBATE A INCÊNDIO E PÂNICO</t>
  </si>
  <si>
    <t>15.1</t>
  </si>
  <si>
    <t>EXTINTORES</t>
  </si>
  <si>
    <t>15.1.1</t>
  </si>
  <si>
    <t>EXTINTOR PQS ABC 6KG</t>
  </si>
  <si>
    <t>UN</t>
  </si>
  <si>
    <t>SUB-TOTAL ITEM 15.1</t>
  </si>
  <si>
    <t/>
  </si>
  <si>
    <t>15.2</t>
  </si>
  <si>
    <t>SINALIZAÇÃO DE EMERGÊNCIA</t>
  </si>
  <si>
    <t>15.2.1</t>
  </si>
  <si>
    <t>PLACA DE SINALIZACAO DE SEGURANCA CONTRA INCENDIO - ALERTA, TRIANGULAR, BASE DE *30* CM, EM PVC *2* MM ANTI-CHAMAS (SIMBOLOS, CORES E PICTOGRAMAS CONFORME NBR 16820)
A5 - IT 15</t>
  </si>
  <si>
    <t>15.2.2</t>
  </si>
  <si>
    <t>PLACA DE SINALIZACAO DE SEGURANCA CONTRA INCENDIO, FOTOLUMINESCENTE, RETANGULAR, *26 x 13* CM, EM PVC *2* mm ANTI-CHAMAS (SIMBOLOS, CORES E PICTOGRAMAS CONFORME NBR 16820) 
S1-D - IT 15</t>
  </si>
  <si>
    <t>15.2.3</t>
  </si>
  <si>
    <t>PLACA DE SINALIZACAO DE SEGURANCA CONTRA INCENDIO, FOTOLUMINESCENTE, RETANGULAR, *26 x 13* CM, EM PVC *2* mm ANTI-CHAMAS (SIMBOLOS, CORES E PICTOGRAMAS CONFORME NBR 16820) 
S1-E - IT 15</t>
  </si>
  <si>
    <t>15.2.4</t>
  </si>
  <si>
    <t>PLACA DE SINALIZACAO DE SEGURANCA CONTRA INCENDIO, FOTOLUMINESCENTE, RETANGULAR, *26 x 13* CM, EM PVC *2* mm ANTI-CHAMAS (SIMBOLOS, CORES E PICTOGRAMAS CONFORME NBR 16820) 
S2-D - IT 15</t>
  </si>
  <si>
    <t>15.2.5</t>
  </si>
  <si>
    <t>PLACA DE SINALIZACAO DE SEGURANCA CONTRA INCENDIO, FOTOLUMINESCENTE, RETANGULAR, *26 x 13* CM, EM PVC *2* mm ANTI-CHAMAS (SIMBOLOS, CORES E PICTOGRAMAS CONFORME NBR 16820) 
S2-E - IT 15</t>
  </si>
  <si>
    <t>15.2.6</t>
  </si>
  <si>
    <t>PLACA DE SINALIZACAO DE SEGURANCA CONTRA INCENDIO, FOTOLUMINESCENTE, RETANGULAR, *26x13* CM, EM PVC *2* mm ANTI-CHAMAS (SIMBOLOS, CORES E PICTOGRAMAS CONFORME NBR 16820) 
S3 - IT 15</t>
  </si>
  <si>
    <t>15.2.7</t>
  </si>
  <si>
    <t>PLACA DE SINALIZACAO DE SEGURANCA CONTRA INCENDIO, FOTOLUMINESCENTE, RETANGULAR, *26 x 13* CM, EM PVC *2* mm ANTI-CHAMAS (SIMBOLOS, CORES E PICTOGRAMAS CONFORME NBR 16820) 
S8 - IT 15</t>
  </si>
  <si>
    <t>15.2.8</t>
  </si>
  <si>
    <t>PLACA DE SINALIZACAO DE SEGURANCA CONTRA INCENDIO, FOTOLUMINESCENTE, RETANGULAR, *26x13* CM, EM PVC *2* mm ANTI-CHAMAS (SIMBOLOS, CORES E PICTOGRAMAS CONFORME NBR 16820) 
S9 - IT 15</t>
  </si>
  <si>
    <t>15.2.9</t>
  </si>
  <si>
    <t>PLACA DE SINALIZACAO DE SEGURANCA CONTRA INCENDIO, FOTOLUMINESCENTE, RETANGULAR, *26x13* CM, EM PVC *2* mm ANTI-CHAMAS (SIMBOLOS, CORES E PICTOGRAMAS CONFORME NBR 16820) 
S12 - IT 15</t>
  </si>
  <si>
    <t>15.2.10</t>
  </si>
  <si>
    <t>PLACA DE SINALIZACAO DE SEGURANCA CONTRA INCENDIO, FOTOLUMINESCENTE, RETANGULAR, *26x13* CM, EM PVC *2* mm ANTI-CHAMAS (SIMBOLOS, CORES E PICTOGRAMAS CONFORME NBR 16820) 
S17 - IT 15</t>
  </si>
  <si>
    <t>15.2.11</t>
  </si>
  <si>
    <t>PLACA DE SINALIZACAO DE SEGURANCA CONTRA INCENDIO, FOTOLUMINESCENTE, QUADRADA, *20 X 20* CM, EM PVC *2* mm ANTI-CHAMAS (SIMBOLOS, CORES E PICTOGRAMAS CONFORME NBR 16820) 
E1 - IT 15</t>
  </si>
  <si>
    <t>15.2.12</t>
  </si>
  <si>
    <t>PLACA DE SINALIZACAO DE SEGURANCA CONTRA INCENDIO, FOTOLUMINESCENTE, QUADRADA, *20 X 20* CM, EM PVC *2* mm ANTI-CHAMAS (SIMBOLOS, CORES E PICTOGRAMAS CONFORME NBR 16820) 
E2 - IT 15</t>
  </si>
  <si>
    <t>15.2.13</t>
  </si>
  <si>
    <t>PLACA DE SINALIZACAO DE SEGURANCA CONTRA INCENDIO, FOTOLUMINESCENTE, QUADRADA, *20 X 20* CM, EM PVC *2* mm ANTI-CHAMAS (SIMBOLOS, CORES E PICTOGRAMAS CONFORME NBR 16820) 
E3 - IT 15</t>
  </si>
  <si>
    <t>15.2.14</t>
  </si>
  <si>
    <t>PLACA DE SINALIZACAO DE SEGURANCA CONTRA INCENDIO, FOTOLUMINESCENTE, QUADRADA, *20 X 20* CM, EM PVC *2* mm ANTI-CHAMAS (SIMBOLOS, CORES E PICTOGRAMAS CONFORME NBR 16820) 
E5 - IT 15</t>
  </si>
  <si>
    <t>15.2.15</t>
  </si>
  <si>
    <t>PLACA DE SINALIZACAO DE SEGURANCA CONTRA INCENDIO, FOTOLUMINESCENTE, QUADRADA, *20 X 20* CM, EM PVC *2* mm ANTI-CHAMAS (SIMBOLOS, CORES E PICTOGRAMAS CONFORME NBR 16820) 
E8 - IT 15</t>
  </si>
  <si>
    <t>15.2.16</t>
  </si>
  <si>
    <t>PINTURA DE PISO QUADRADA, NAS CORES VERMELHO E AMARELO, DIMENSÕES 100 X 100 CM, CONFORME DETALHADO EM PROJETO.
E12 - IT 15</t>
  </si>
  <si>
    <t>M2</t>
  </si>
  <si>
    <t>15.2.17</t>
  </si>
  <si>
    <t>PLACA DE SINALIZACAO DE SEGURANCA CONTRA INCENDIO, FOTOLUMINESCENTE, CIRCULAR, D=15 CM, EM PVC *2* mm ANTI-CHAMAS (SIMBOLOS, CORES E PICTOGRAMAS CONFORME NBR 16820) 
P4 - IT 15</t>
  </si>
  <si>
    <t>15.2.18</t>
  </si>
  <si>
    <t>PLACA DE SINALIZACAO COMPLEMENTAR, QUADRADA, *45 X 45* CM,  ANTI-CHAMAS (SIMBOLOS, CORES E PICTOGRAMAS CONFORME NBR 16820) 
M1 - IT 15</t>
  </si>
  <si>
    <t>15.2.19</t>
  </si>
  <si>
    <t>PLACA DE SINALIZACAO DE SEGURANCA CONTRA INCENDIO, FOTOLUMINESCENTE, RETANGULAR, *26x13* CM, EM PVC *2* MM ANTI-CHAMAS (SIMBOLOS, CORES E PICTOGRAMAS CONFORME NBR 16820)
M7 - IT 15</t>
  </si>
  <si>
    <t>15.2.20</t>
  </si>
  <si>
    <t xml:space="preserve">PLACA DE SINALIZACAO, QUADRADA, "20 x 20" CM *ALIMENTAÇÃO DA BOMBA DE INCÊNDIO - NÃO DESLIGUE* ANTI-CHAMAS (SIMBOLOS, CORES E PICTOGRAMAS CONFORME NBR 16820) </t>
  </si>
  <si>
    <t>SUB-TOTAL ITEM 15.2</t>
  </si>
  <si>
    <t>15.3</t>
  </si>
  <si>
    <t>HIDRANTE DE INCÊNDIO</t>
  </si>
  <si>
    <t>15.3.1</t>
  </si>
  <si>
    <t>ABRIGO EM CHAPA TIPO EXTERNO 1 PORTA DE AÇO CARBONO, COMPLETO, VIDRO TRANSPARENTE, COM A INSCRIÇÃO "INCÊNDIO", SUPORTE BASCULANTE PARA MANGUEIRA PINTADO DE VERMELHO NAS DIMENSÕES 90x60x17cm</t>
  </si>
  <si>
    <t>15.3.2</t>
  </si>
  <si>
    <t>REGISTRO GLOBO (2 1/2")</t>
  </si>
  <si>
    <t>15.3.3</t>
  </si>
  <si>
    <t>ADAPTADOR EM LATÃO PARA INSTALAÇÃO PREDIAL DE COMBATE A INCÊNDIO ENGATE RÁPIDO 1 1/2" x ROSCA INTERNA 5 FIOS 2 1/2"</t>
  </si>
  <si>
    <t>15.3.4</t>
  </si>
  <si>
    <t>MANGUEIRA DE FIBRA SINTÉTICA E BORRACHA D = 40mm, 15 m</t>
  </si>
  <si>
    <t>15.3.5</t>
  </si>
  <si>
    <t>ESGUICHO TIPO AGULHETA, JUNTA DE UNIÃO ENGATE RÁPIDO D = 40mm</t>
  </si>
  <si>
    <t>15.3.6</t>
  </si>
  <si>
    <t>CHAVE PARA CONEXÃO DE ENGATE RÁPIDO, (STORZ), 65 x 40 mm</t>
  </si>
  <si>
    <t>15.3.7</t>
  </si>
  <si>
    <t>HIDRANTE DE RECALQUE COMPLETO EM CAIXA DE ALVENARIA</t>
  </si>
  <si>
    <t>15.3.8</t>
  </si>
  <si>
    <t>BOMBAS CENTRÍFUGAS PARA PREVENÇÃO CONTRA INCÊNDIO COM AS SEGUINTES CARACTERÍSTICAS:
POTÊNCIA: 10,0 cv
ALTURA MANOMÉTRICA: 44 mca
VAZÃO: 33,1 m3/h
REF.: BPI-22 R/F 2 1/2 - SCHNEIDER</t>
  </si>
  <si>
    <t>15.3.9</t>
  </si>
  <si>
    <t>REGISTRO DE GAVETA BRUTO 2 1/2" - PADRÃO MÉDIO</t>
  </si>
  <si>
    <t>15.3.10</t>
  </si>
  <si>
    <t>REGISTRO DE GAVETA BRUTO 3/4" - PADRÃO MÉDIO</t>
  </si>
  <si>
    <t>15.3.11</t>
  </si>
  <si>
    <t>VÁLVULA RETENÇÃO HORIZONTAL 2 1/2"</t>
  </si>
  <si>
    <t>15.3.12</t>
  </si>
  <si>
    <t>MANÔMETRO WILLY, MOD. 2 1/2", ESCALA DE LEITURA DE 0 A 100 PSI</t>
  </si>
  <si>
    <t>15.3.13</t>
  </si>
  <si>
    <t>PRESSOSTATO TELEMECANIQUE, MODELO XML B004 A2S11, COM ESCALA DE 3 A 58 PSI</t>
  </si>
  <si>
    <t>15.3.14</t>
  </si>
  <si>
    <t>CILINDRO DE PRESSÃO OU MOLA PNEUMÁTICA DE DIÂMETRO 150 mm, COMPRIMENTO DE 1,20 m COM GARRAS PARA FIXAÇÃO NA PAREDE</t>
  </si>
  <si>
    <t>SUB-TOTAL ITEM 15.3</t>
  </si>
  <si>
    <t>15.4</t>
  </si>
  <si>
    <t>TUBULAÇÃO, CONEXÕES E ACESSÓRIOS</t>
  </si>
  <si>
    <t>15.4.1</t>
  </si>
  <si>
    <t>TUBO DE AÇO GALVANIZADO COM COSTURA, INCLUSIVE CONEXÕES E SUPORTES, D = 2 1/2"</t>
  </si>
  <si>
    <t>M</t>
  </si>
  <si>
    <t>15.4.2</t>
  </si>
  <si>
    <t>TUBO DE AÇO GALVANIZADO COM COSTURA, INCLUSIVE CONEXÕES E SUPORTES, D = 3/4"</t>
  </si>
  <si>
    <t>15.4.3</t>
  </si>
  <si>
    <t>EXECUÇÃO DE VALA ENTERRADA PARA TUBULAÇÃO, INCLUINDO ESCAVAÇÃO, APILOAMENTO E REATERRO, ENVELOPE DE CONCRETO PARA PROTEÇÃO DE TUBOS DE AÇO GALVANIZADO ENTERRADO - CONCRETO TIPO A FCK = 15 MPA, ESP 26,5  CM E CAMADA DE AREIA COMPACTADA ESP 20CM</t>
  </si>
  <si>
    <t>15.4.4</t>
  </si>
  <si>
    <t>PINTURA ESMALTE BRILHANTE, ESMALTE SINTÉTICO, NAS TUBULAÇÕES APARENTES, DUAS DEMÃOS</t>
  </si>
  <si>
    <t>SUB-TOTAL ITEM 15.4</t>
  </si>
  <si>
    <t>TOTAL DO ITEM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</si>
</sst>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\ ;\-#,##0.00\ ;&quot; -&quot;#\ ;@\ "/>
    <numFmt numFmtId="166" formatCode="&quot;R$&quot;#,##0.0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5" fontId="3" fillId="0" borderId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7" fillId="0" borderId="0"/>
    <xf numFmtId="0" fontId="2" fillId="0" borderId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8" applyFont="1"/>
    <xf numFmtId="4" fontId="10" fillId="3" borderId="1" xfId="3" applyNumberFormat="1" applyFont="1" applyFill="1" applyBorder="1" applyAlignment="1">
      <alignment vertical="center" wrapText="1"/>
    </xf>
    <xf numFmtId="4" fontId="10" fillId="0" borderId="2" xfId="4" applyNumberFormat="1" applyFont="1" applyBorder="1" applyAlignment="1">
      <alignment horizontal="center" vertical="center"/>
    </xf>
    <xf numFmtId="4" fontId="9" fillId="3" borderId="2" xfId="3" applyNumberFormat="1" applyFont="1" applyFill="1" applyBorder="1" applyAlignment="1">
      <alignment vertical="center" wrapText="1"/>
    </xf>
    <xf numFmtId="0" fontId="9" fillId="0" borderId="3" xfId="0" applyFont="1" applyBorder="1"/>
    <xf numFmtId="4" fontId="10" fillId="0" borderId="1" xfId="4" applyNumberFormat="1" applyFont="1" applyBorder="1" applyAlignment="1">
      <alignment horizontal="left" vertical="center"/>
    </xf>
    <xf numFmtId="4" fontId="9" fillId="0" borderId="5" xfId="1" applyNumberFormat="1" applyFont="1" applyFill="1" applyBorder="1" applyAlignment="1" applyProtection="1">
      <alignment horizontal="center" vertical="center"/>
    </xf>
    <xf numFmtId="4" fontId="9" fillId="3" borderId="5" xfId="1" applyNumberFormat="1" applyFont="1" applyFill="1" applyBorder="1" applyAlignment="1" applyProtection="1">
      <alignment horizontal="center" vertical="center"/>
    </xf>
    <xf numFmtId="0" fontId="9" fillId="0" borderId="0" xfId="0" applyFont="1"/>
    <xf numFmtId="44" fontId="9" fillId="3" borderId="5" xfId="2" applyFont="1" applyFill="1" applyBorder="1" applyAlignment="1" applyProtection="1">
      <alignment horizontal="right" vertical="center" wrapText="1"/>
    </xf>
    <xf numFmtId="0" fontId="10" fillId="9" borderId="5" xfId="0" applyFont="1" applyFill="1" applyBorder="1" applyAlignment="1">
      <alignment horizontal="left" vertical="center" wrapText="1"/>
    </xf>
    <xf numFmtId="4" fontId="9" fillId="9" borderId="5" xfId="1" applyNumberFormat="1" applyFont="1" applyFill="1" applyBorder="1" applyAlignment="1" applyProtection="1">
      <alignment horizontal="center" vertical="center"/>
    </xf>
    <xf numFmtId="49" fontId="12" fillId="5" borderId="5" xfId="0" applyNumberFormat="1" applyFont="1" applyFill="1" applyBorder="1" applyAlignment="1">
      <alignment horizontal="left" vertical="center"/>
    </xf>
    <xf numFmtId="1" fontId="10" fillId="6" borderId="5" xfId="5" applyNumberFormat="1" applyFont="1" applyFill="1" applyBorder="1" applyAlignment="1" applyProtection="1">
      <alignment horizontal="center" vertical="center" wrapText="1"/>
      <protection locked="0"/>
    </xf>
    <xf numFmtId="0" fontId="10" fillId="6" borderId="5" xfId="5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/>
    <xf numFmtId="0" fontId="13" fillId="7" borderId="5" xfId="8" applyFont="1" applyFill="1" applyBorder="1" applyAlignment="1">
      <alignment horizontal="center" vertical="center" wrapText="1"/>
    </xf>
    <xf numFmtId="0" fontId="10" fillId="2" borderId="5" xfId="5" applyFont="1" applyFill="1" applyBorder="1" applyAlignment="1" applyProtection="1">
      <alignment vertical="center" wrapText="1"/>
      <protection locked="0"/>
    </xf>
    <xf numFmtId="0" fontId="9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5" xfId="5" applyFont="1" applyFill="1" applyBorder="1" applyAlignment="1" applyProtection="1">
      <alignment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11" fillId="10" borderId="5" xfId="5" applyFont="1" applyFill="1" applyBorder="1" applyAlignment="1" applyProtection="1">
      <alignment horizontal="center" vertical="center" wrapText="1"/>
      <protection locked="0"/>
    </xf>
    <xf numFmtId="4" fontId="9" fillId="0" borderId="1" xfId="3" applyNumberFormat="1" applyFont="1" applyBorder="1" applyAlignment="1">
      <alignment vertical="center"/>
    </xf>
    <xf numFmtId="4" fontId="9" fillId="8" borderId="5" xfId="1" applyNumberFormat="1" applyFont="1" applyFill="1" applyBorder="1" applyAlignment="1" applyProtection="1">
      <alignment horizontal="center" vertical="center"/>
    </xf>
    <xf numFmtId="0" fontId="9" fillId="8" borderId="5" xfId="5" applyFont="1" applyFill="1" applyBorder="1" applyAlignment="1" applyProtection="1">
      <alignment vertical="center" wrapText="1"/>
      <protection locked="0"/>
    </xf>
    <xf numFmtId="0" fontId="9" fillId="8" borderId="0" xfId="0" applyFont="1" applyFill="1"/>
    <xf numFmtId="4" fontId="9" fillId="8" borderId="5" xfId="1" applyNumberFormat="1" applyFont="1" applyFill="1" applyBorder="1" applyAlignment="1">
      <alignment horizontal="center" vertical="center"/>
    </xf>
    <xf numFmtId="0" fontId="9" fillId="4" borderId="5" xfId="5" applyFont="1" applyFill="1" applyBorder="1" applyAlignment="1" applyProtection="1">
      <alignment vertical="center" wrapText="1"/>
      <protection locked="0"/>
    </xf>
    <xf numFmtId="0" fontId="9" fillId="4" borderId="5" xfId="0" applyFont="1" applyFill="1" applyBorder="1" applyAlignment="1" applyProtection="1">
      <alignment horizontal="center" vertical="center" wrapText="1"/>
      <protection locked="0"/>
    </xf>
    <xf numFmtId="4" fontId="9" fillId="4" borderId="5" xfId="1" applyNumberFormat="1" applyFont="1" applyFill="1" applyBorder="1" applyAlignment="1" applyProtection="1">
      <alignment horizontal="center" vertical="center"/>
    </xf>
    <xf numFmtId="0" fontId="9" fillId="3" borderId="5" xfId="5" applyFont="1" applyFill="1" applyBorder="1" applyAlignment="1" applyProtection="1">
      <alignment vertical="center" wrapText="1"/>
      <protection locked="0"/>
    </xf>
    <xf numFmtId="4" fontId="9" fillId="4" borderId="5" xfId="1" applyNumberFormat="1" applyFont="1" applyFill="1" applyBorder="1" applyAlignment="1">
      <alignment horizontal="center" vertical="center"/>
    </xf>
    <xf numFmtId="4" fontId="10" fillId="2" borderId="1" xfId="3" applyNumberFormat="1" applyFont="1" applyFill="1" applyBorder="1" applyAlignment="1">
      <alignment vertical="center" wrapText="1"/>
    </xf>
    <xf numFmtId="164" fontId="9" fillId="0" borderId="0" xfId="0" applyNumberFormat="1" applyFont="1"/>
    <xf numFmtId="0" fontId="10" fillId="9" borderId="5" xfId="0" applyFont="1" applyFill="1" applyBorder="1" applyAlignment="1">
      <alignment horizontal="center" vertical="center" wrapText="1"/>
    </xf>
    <xf numFmtId="44" fontId="10" fillId="9" borderId="5" xfId="2" applyFont="1" applyFill="1" applyBorder="1" applyAlignment="1" applyProtection="1">
      <alignment horizontal="center" vertical="center"/>
    </xf>
    <xf numFmtId="0" fontId="9" fillId="0" borderId="5" xfId="5" applyFont="1" applyBorder="1" applyAlignment="1" applyProtection="1">
      <alignment vertical="center" wrapText="1"/>
      <protection locked="0"/>
    </xf>
    <xf numFmtId="0" fontId="13" fillId="8" borderId="5" xfId="8" applyFont="1" applyFill="1" applyBorder="1" applyAlignment="1">
      <alignment horizontal="center" vertical="center" wrapText="1"/>
    </xf>
    <xf numFmtId="2" fontId="14" fillId="8" borderId="3" xfId="0" applyNumberFormat="1" applyFont="1" applyFill="1" applyBorder="1" applyAlignment="1">
      <alignment horizontal="center" vertical="center" wrapText="1"/>
    </xf>
    <xf numFmtId="0" fontId="11" fillId="10" borderId="5" xfId="5" applyFont="1" applyFill="1" applyBorder="1" applyAlignment="1" applyProtection="1">
      <alignment horizontal="right" vertical="center" wrapText="1"/>
      <protection locked="0"/>
    </xf>
    <xf numFmtId="0" fontId="13" fillId="8" borderId="5" xfId="8" applyFont="1" applyFill="1" applyBorder="1" applyAlignment="1">
      <alignment horizontal="left" vertical="center" wrapText="1"/>
    </xf>
    <xf numFmtId="0" fontId="10" fillId="8" borderId="5" xfId="0" applyFont="1" applyFill="1" applyBorder="1" applyAlignment="1">
      <alignment horizontal="left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10" fillId="9" borderId="5" xfId="0" applyFont="1" applyFill="1" applyBorder="1" applyAlignment="1">
      <alignment horizontal="right" vertical="center" wrapText="1"/>
    </xf>
    <xf numFmtId="49" fontId="10" fillId="6" borderId="5" xfId="0" applyNumberFormat="1" applyFont="1" applyFill="1" applyBorder="1" applyAlignment="1">
      <alignment horizontal="right" vertical="center"/>
    </xf>
    <xf numFmtId="4" fontId="10" fillId="8" borderId="2" xfId="3" applyNumberFormat="1" applyFont="1" applyFill="1" applyBorder="1" applyAlignment="1">
      <alignment horizontal="center" vertical="center" wrapText="1"/>
    </xf>
    <xf numFmtId="4" fontId="10" fillId="8" borderId="2" xfId="3" applyNumberFormat="1" applyFont="1" applyFill="1" applyBorder="1" applyAlignment="1">
      <alignment vertical="center" wrapText="1"/>
    </xf>
    <xf numFmtId="44" fontId="10" fillId="8" borderId="2" xfId="2" applyFont="1" applyFill="1" applyBorder="1" applyAlignment="1">
      <alignment horizontal="center" vertical="center"/>
    </xf>
    <xf numFmtId="44" fontId="9" fillId="8" borderId="3" xfId="2" applyFont="1" applyFill="1" applyBorder="1" applyAlignment="1">
      <alignment vertical="center"/>
    </xf>
    <xf numFmtId="44" fontId="9" fillId="4" borderId="3" xfId="2" applyFont="1" applyFill="1" applyBorder="1" applyAlignment="1" applyProtection="1">
      <alignment horizontal="left" vertical="center"/>
    </xf>
    <xf numFmtId="44" fontId="9" fillId="3" borderId="6" xfId="2" applyFont="1" applyFill="1" applyBorder="1" applyAlignment="1" applyProtection="1">
      <alignment horizontal="right" vertical="center" wrapText="1"/>
    </xf>
    <xf numFmtId="4" fontId="9" fillId="4" borderId="1" xfId="1" applyNumberFormat="1" applyFont="1" applyFill="1" applyBorder="1" applyAlignment="1">
      <alignment horizontal="center" vertical="center"/>
    </xf>
    <xf numFmtId="4" fontId="9" fillId="4" borderId="1" xfId="1" applyNumberFormat="1" applyFont="1" applyFill="1" applyBorder="1" applyAlignment="1" applyProtection="1">
      <alignment horizontal="center" vertical="center"/>
    </xf>
    <xf numFmtId="44" fontId="9" fillId="3" borderId="4" xfId="2" applyFont="1" applyFill="1" applyBorder="1" applyAlignment="1" applyProtection="1">
      <alignment horizontal="right" vertical="center" wrapText="1"/>
    </xf>
    <xf numFmtId="44" fontId="9" fillId="3" borderId="7" xfId="2" applyFont="1" applyFill="1" applyBorder="1" applyAlignment="1" applyProtection="1">
      <alignment horizontal="right" vertical="center" wrapText="1"/>
    </xf>
    <xf numFmtId="166" fontId="10" fillId="6" borderId="6" xfId="2" applyNumberFormat="1" applyFont="1" applyFill="1" applyBorder="1" applyAlignment="1">
      <alignment vertical="center" wrapText="1"/>
    </xf>
    <xf numFmtId="44" fontId="10" fillId="9" borderId="4" xfId="2" applyFont="1" applyFill="1" applyBorder="1" applyAlignment="1" applyProtection="1">
      <alignment horizontal="center" vertical="center"/>
    </xf>
    <xf numFmtId="1" fontId="10" fillId="6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3" borderId="1" xfId="3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1" fillId="8" borderId="2" xfId="0" applyFont="1" applyFill="1" applyBorder="1" applyAlignment="1">
      <alignment horizontal="left" vertical="center" wrapText="1"/>
    </xf>
    <xf numFmtId="2" fontId="0" fillId="11" borderId="5" xfId="0" applyNumberForma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12" borderId="5" xfId="0" applyFont="1" applyFill="1" applyBorder="1" applyAlignment="1">
      <alignment horizontal="center" vertical="center" wrapText="1"/>
    </xf>
    <xf numFmtId="0" fontId="9" fillId="8" borderId="5" xfId="0" applyFont="1" applyFill="1" applyBorder="1"/>
    <xf numFmtId="0" fontId="15" fillId="8" borderId="1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left" vertical="center" wrapText="1"/>
    </xf>
    <xf numFmtId="0" fontId="15" fillId="8" borderId="3" xfId="0" applyFont="1" applyFill="1" applyBorder="1" applyAlignment="1">
      <alignment horizontal="left" vertical="center" wrapText="1"/>
    </xf>
  </cellXfs>
  <cellStyles count="13">
    <cellStyle name="Ênfase1 2" xfId="4" xr:uid="{00000000-0005-0000-0000-000000000000}"/>
    <cellStyle name="Moeda" xfId="2" builtinId="4"/>
    <cellStyle name="Moeda 2" xfId="12" xr:uid="{00000000-0005-0000-0000-000002000000}"/>
    <cellStyle name="Normal" xfId="0" builtinId="0"/>
    <cellStyle name="Normal 10 2" xfId="9" xr:uid="{00000000-0005-0000-0000-000004000000}"/>
    <cellStyle name="Normal 13" xfId="8" xr:uid="{00000000-0005-0000-0000-000005000000}"/>
    <cellStyle name="Normal 2" xfId="5" xr:uid="{00000000-0005-0000-0000-000006000000}"/>
    <cellStyle name="Normal 2 2" xfId="7" xr:uid="{00000000-0005-0000-0000-000007000000}"/>
    <cellStyle name="Normal 4 2 2" xfId="10" xr:uid="{00000000-0005-0000-0000-000008000000}"/>
    <cellStyle name="Texto Explicativo 2 17" xfId="3" xr:uid="{00000000-0005-0000-0000-000009000000}"/>
    <cellStyle name="Vírgula" xfId="1" builtinId="3"/>
    <cellStyle name="Vírgula 2" xfId="6" xr:uid="{00000000-0005-0000-0000-00000B000000}"/>
    <cellStyle name="Vírgula 2 2 2" xfId="11" xr:uid="{00000000-0005-0000-0000-00000C000000}"/>
  </cellStyles>
  <dxfs count="0"/>
  <tableStyles count="0" defaultTableStyle="TableStyleMedium2" defaultPivotStyle="PivotStyleLight16"/>
  <colors>
    <mruColors>
      <color rgb="FFF6DAF7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56"/>
  <sheetViews>
    <sheetView tabSelected="1" view="pageBreakPreview" zoomScaleNormal="100" zoomScaleSheetLayoutView="100" workbookViewId="0">
      <selection activeCell="F65" sqref="F65"/>
    </sheetView>
  </sheetViews>
  <sheetFormatPr defaultColWidth="9.140625" defaultRowHeight="15.6"/>
  <cols>
    <col min="1" max="1" width="12.28515625" style="16" customWidth="1"/>
    <col min="2" max="2" width="81.7109375" style="9" customWidth="1"/>
    <col min="3" max="3" width="10.5703125" style="9" customWidth="1"/>
    <col min="4" max="4" width="11.140625" style="9" customWidth="1"/>
    <col min="5" max="5" width="17.28515625" style="9" customWidth="1"/>
    <col min="6" max="6" width="16.140625" style="9" customWidth="1"/>
    <col min="7" max="7" width="4.28515625" style="9" customWidth="1"/>
    <col min="8" max="8" width="23.7109375" style="9" customWidth="1"/>
    <col min="9" max="9" width="14.42578125" style="9" customWidth="1"/>
    <col min="10" max="16384" width="9.140625" style="9"/>
  </cols>
  <sheetData>
    <row r="1" spans="1:9" ht="57" customHeight="1">
      <c r="A1" s="33"/>
      <c r="B1" s="61" t="s">
        <v>0</v>
      </c>
      <c r="C1" s="46"/>
      <c r="D1" s="47"/>
      <c r="E1" s="48"/>
      <c r="F1" s="49"/>
      <c r="G1" s="1"/>
      <c r="H1" s="1"/>
      <c r="I1"/>
    </row>
    <row r="2" spans="1:9" ht="65.099999999999994" customHeight="1">
      <c r="A2" s="2" t="s">
        <v>1</v>
      </c>
      <c r="B2" s="66" t="s">
        <v>2</v>
      </c>
      <c r="C2" s="67"/>
      <c r="D2" s="67"/>
      <c r="E2" s="67"/>
      <c r="F2" s="68"/>
      <c r="G2" s="1"/>
      <c r="H2" t="s">
        <v>3</v>
      </c>
      <c r="I2"/>
    </row>
    <row r="3" spans="1:9" ht="39.950000000000003" customHeight="1">
      <c r="A3" s="59" t="s">
        <v>4</v>
      </c>
      <c r="B3" s="23" t="s">
        <v>5</v>
      </c>
      <c r="C3" s="3"/>
      <c r="D3" s="4"/>
      <c r="E3" s="3"/>
      <c r="F3" s="5"/>
      <c r="H3" s="62"/>
    </row>
    <row r="4" spans="1:9" ht="39.950000000000003" customHeight="1">
      <c r="A4" s="6" t="s">
        <v>6</v>
      </c>
      <c r="B4" s="60"/>
      <c r="C4" s="3"/>
      <c r="D4" s="4"/>
      <c r="E4" s="3"/>
      <c r="F4" s="5"/>
      <c r="H4" s="63"/>
    </row>
    <row r="5" spans="1:9" ht="51" customHeight="1">
      <c r="A5" s="17" t="s">
        <v>7</v>
      </c>
      <c r="B5" s="17" t="s">
        <v>8</v>
      </c>
      <c r="C5" s="17" t="s">
        <v>9</v>
      </c>
      <c r="D5" s="17" t="s">
        <v>10</v>
      </c>
      <c r="E5" s="17" t="s">
        <v>11</v>
      </c>
      <c r="F5" s="17" t="s">
        <v>12</v>
      </c>
      <c r="H5" s="64" t="s">
        <v>13</v>
      </c>
    </row>
    <row r="6" spans="1:9" s="26" customFormat="1" ht="30" customHeight="1">
      <c r="A6" s="42">
        <v>15</v>
      </c>
      <c r="B6" s="41" t="s">
        <v>14</v>
      </c>
      <c r="C6" s="38"/>
      <c r="D6" s="38"/>
      <c r="E6" s="38"/>
      <c r="F6" s="38"/>
      <c r="H6" s="65"/>
    </row>
    <row r="7" spans="1:9" ht="30" customHeight="1">
      <c r="A7" s="42" t="s">
        <v>15</v>
      </c>
      <c r="B7" s="18" t="s">
        <v>16</v>
      </c>
      <c r="C7" s="19"/>
      <c r="D7" s="7"/>
      <c r="E7" s="8"/>
      <c r="F7" s="8"/>
      <c r="H7" s="65"/>
    </row>
    <row r="8" spans="1:9" ht="30" customHeight="1">
      <c r="A8" s="43" t="s">
        <v>17</v>
      </c>
      <c r="B8" s="50" t="s">
        <v>18</v>
      </c>
      <c r="C8" s="29" t="s">
        <v>19</v>
      </c>
      <c r="D8" s="24">
        <v>13</v>
      </c>
      <c r="E8" s="10">
        <f>ROUND((H8*$H$3),2)</f>
        <v>0</v>
      </c>
      <c r="F8" s="10">
        <f>ROUND(E8*D8,2)</f>
        <v>0</v>
      </c>
      <c r="H8" s="10">
        <v>326.87</v>
      </c>
    </row>
    <row r="9" spans="1:9" ht="30" customHeight="1">
      <c r="A9" s="35"/>
      <c r="B9" s="40" t="s">
        <v>20</v>
      </c>
      <c r="C9" s="22" t="s">
        <v>21</v>
      </c>
      <c r="D9" s="12"/>
      <c r="E9" s="12"/>
      <c r="F9" s="36">
        <f>SUM(F8:F8)</f>
        <v>0</v>
      </c>
      <c r="H9" s="12"/>
    </row>
    <row r="10" spans="1:9" ht="30" customHeight="1">
      <c r="A10" s="42" t="s">
        <v>22</v>
      </c>
      <c r="B10" s="18" t="s">
        <v>23</v>
      </c>
      <c r="C10" s="21"/>
      <c r="D10" s="7"/>
      <c r="E10" s="10"/>
      <c r="F10" s="10"/>
      <c r="H10" s="10"/>
    </row>
    <row r="11" spans="1:9" ht="75" customHeight="1">
      <c r="A11" s="43" t="s">
        <v>24</v>
      </c>
      <c r="B11" s="25" t="s">
        <v>25</v>
      </c>
      <c r="C11" s="21" t="s">
        <v>19</v>
      </c>
      <c r="D11" s="39">
        <v>2</v>
      </c>
      <c r="E11" s="10">
        <f>ROUND((H11*$H$3),2)</f>
        <v>0</v>
      </c>
      <c r="F11" s="10">
        <f>ROUND(E11*D11,2)</f>
        <v>0</v>
      </c>
      <c r="H11" s="10">
        <v>69.62</v>
      </c>
    </row>
    <row r="12" spans="1:9" ht="75" customHeight="1">
      <c r="A12" s="43" t="s">
        <v>26</v>
      </c>
      <c r="B12" s="28" t="s">
        <v>27</v>
      </c>
      <c r="C12" s="29" t="s">
        <v>19</v>
      </c>
      <c r="D12" s="30">
        <v>4</v>
      </c>
      <c r="E12" s="10">
        <f t="shared" ref="E12:E30" si="0">ROUND((H12*$H$3),2)</f>
        <v>0</v>
      </c>
      <c r="F12" s="10">
        <f t="shared" ref="F12:F30" si="1">ROUND(E12*D12,2)</f>
        <v>0</v>
      </c>
      <c r="H12" s="10">
        <v>42.97</v>
      </c>
    </row>
    <row r="13" spans="1:9" ht="75" customHeight="1">
      <c r="A13" s="43" t="s">
        <v>28</v>
      </c>
      <c r="B13" s="28" t="s">
        <v>29</v>
      </c>
      <c r="C13" s="29" t="s">
        <v>19</v>
      </c>
      <c r="D13" s="30">
        <v>4</v>
      </c>
      <c r="E13" s="10">
        <f t="shared" si="0"/>
        <v>0</v>
      </c>
      <c r="F13" s="10">
        <f t="shared" si="1"/>
        <v>0</v>
      </c>
      <c r="H13" s="10">
        <v>42.97</v>
      </c>
    </row>
    <row r="14" spans="1:9" ht="75" customHeight="1">
      <c r="A14" s="43" t="s">
        <v>30</v>
      </c>
      <c r="B14" s="28" t="s">
        <v>31</v>
      </c>
      <c r="C14" s="29" t="s">
        <v>19</v>
      </c>
      <c r="D14" s="39">
        <v>7</v>
      </c>
      <c r="E14" s="10">
        <f t="shared" si="0"/>
        <v>0</v>
      </c>
      <c r="F14" s="10">
        <f t="shared" si="1"/>
        <v>0</v>
      </c>
      <c r="H14" s="10">
        <v>42.97</v>
      </c>
    </row>
    <row r="15" spans="1:9" ht="75" customHeight="1">
      <c r="A15" s="43" t="s">
        <v>32</v>
      </c>
      <c r="B15" s="28" t="s">
        <v>33</v>
      </c>
      <c r="C15" s="29" t="s">
        <v>19</v>
      </c>
      <c r="D15" s="39">
        <v>6</v>
      </c>
      <c r="E15" s="10">
        <f t="shared" si="0"/>
        <v>0</v>
      </c>
      <c r="F15" s="10">
        <f t="shared" si="1"/>
        <v>0</v>
      </c>
      <c r="H15" s="10">
        <v>42.97</v>
      </c>
    </row>
    <row r="16" spans="1:9" ht="75" customHeight="1">
      <c r="A16" s="43" t="s">
        <v>34</v>
      </c>
      <c r="B16" s="28" t="s">
        <v>35</v>
      </c>
      <c r="C16" s="29" t="s">
        <v>19</v>
      </c>
      <c r="D16" s="39">
        <v>12</v>
      </c>
      <c r="E16" s="10">
        <f t="shared" si="0"/>
        <v>0</v>
      </c>
      <c r="F16" s="10">
        <f t="shared" si="1"/>
        <v>0</v>
      </c>
      <c r="H16" s="10">
        <v>42.97</v>
      </c>
    </row>
    <row r="17" spans="1:8" ht="75" customHeight="1">
      <c r="A17" s="43" t="s">
        <v>36</v>
      </c>
      <c r="B17" s="28" t="s">
        <v>37</v>
      </c>
      <c r="C17" s="29" t="s">
        <v>19</v>
      </c>
      <c r="D17" s="30">
        <v>7</v>
      </c>
      <c r="E17" s="10">
        <f t="shared" si="0"/>
        <v>0</v>
      </c>
      <c r="F17" s="10">
        <f t="shared" si="1"/>
        <v>0</v>
      </c>
      <c r="H17" s="10">
        <v>42.97</v>
      </c>
    </row>
    <row r="18" spans="1:8" ht="75" customHeight="1">
      <c r="A18" s="43" t="s">
        <v>38</v>
      </c>
      <c r="B18" s="28" t="s">
        <v>39</v>
      </c>
      <c r="C18" s="29" t="s">
        <v>19</v>
      </c>
      <c r="D18" s="30">
        <v>2</v>
      </c>
      <c r="E18" s="10">
        <f t="shared" si="0"/>
        <v>0</v>
      </c>
      <c r="F18" s="10">
        <f t="shared" si="1"/>
        <v>0</v>
      </c>
      <c r="H18" s="10">
        <v>42.97</v>
      </c>
    </row>
    <row r="19" spans="1:8" ht="75" customHeight="1">
      <c r="A19" s="43" t="s">
        <v>40</v>
      </c>
      <c r="B19" s="25" t="s">
        <v>41</v>
      </c>
      <c r="C19" s="21" t="s">
        <v>19</v>
      </c>
      <c r="D19" s="7">
        <v>1</v>
      </c>
      <c r="E19" s="10">
        <f t="shared" si="0"/>
        <v>0</v>
      </c>
      <c r="F19" s="10">
        <f t="shared" si="1"/>
        <v>0</v>
      </c>
      <c r="H19" s="10">
        <v>42.97</v>
      </c>
    </row>
    <row r="20" spans="1:8" ht="75" customHeight="1">
      <c r="A20" s="43" t="s">
        <v>42</v>
      </c>
      <c r="B20" s="25" t="s">
        <v>43</v>
      </c>
      <c r="C20" s="21" t="s">
        <v>19</v>
      </c>
      <c r="D20" s="7">
        <v>6</v>
      </c>
      <c r="E20" s="10">
        <f t="shared" si="0"/>
        <v>0</v>
      </c>
      <c r="F20" s="10">
        <f t="shared" si="1"/>
        <v>0</v>
      </c>
      <c r="H20" s="10">
        <v>42.97</v>
      </c>
    </row>
    <row r="21" spans="1:8" ht="75" customHeight="1">
      <c r="A21" s="43" t="s">
        <v>44</v>
      </c>
      <c r="B21" s="20" t="s">
        <v>45</v>
      </c>
      <c r="C21" s="21" t="s">
        <v>19</v>
      </c>
      <c r="D21" s="24">
        <v>6</v>
      </c>
      <c r="E21" s="10">
        <f t="shared" si="0"/>
        <v>0</v>
      </c>
      <c r="F21" s="10">
        <f t="shared" si="1"/>
        <v>0</v>
      </c>
      <c r="H21" s="10">
        <v>47.28</v>
      </c>
    </row>
    <row r="22" spans="1:8" ht="75" customHeight="1">
      <c r="A22" s="43" t="s">
        <v>46</v>
      </c>
      <c r="B22" s="20" t="s">
        <v>47</v>
      </c>
      <c r="C22" s="21" t="s">
        <v>19</v>
      </c>
      <c r="D22" s="24">
        <v>7</v>
      </c>
      <c r="E22" s="10">
        <f t="shared" si="0"/>
        <v>0</v>
      </c>
      <c r="F22" s="10">
        <f t="shared" si="1"/>
        <v>0</v>
      </c>
      <c r="H22" s="10">
        <v>47.28</v>
      </c>
    </row>
    <row r="23" spans="1:8" ht="75" customHeight="1">
      <c r="A23" s="43" t="s">
        <v>48</v>
      </c>
      <c r="B23" s="20" t="s">
        <v>49</v>
      </c>
      <c r="C23" s="21" t="s">
        <v>19</v>
      </c>
      <c r="D23" s="27">
        <v>2</v>
      </c>
      <c r="E23" s="10">
        <f t="shared" si="0"/>
        <v>0</v>
      </c>
      <c r="F23" s="10">
        <f t="shared" si="1"/>
        <v>0</v>
      </c>
      <c r="H23" s="10">
        <v>47.28</v>
      </c>
    </row>
    <row r="24" spans="1:8" ht="75" customHeight="1">
      <c r="A24" s="43" t="s">
        <v>50</v>
      </c>
      <c r="B24" s="31" t="s">
        <v>51</v>
      </c>
      <c r="C24" s="29" t="s">
        <v>19</v>
      </c>
      <c r="D24" s="32">
        <v>13</v>
      </c>
      <c r="E24" s="10">
        <f t="shared" si="0"/>
        <v>0</v>
      </c>
      <c r="F24" s="10">
        <f t="shared" si="1"/>
        <v>0</v>
      </c>
      <c r="H24" s="10">
        <v>47.28</v>
      </c>
    </row>
    <row r="25" spans="1:8" ht="75" customHeight="1">
      <c r="A25" s="43" t="s">
        <v>52</v>
      </c>
      <c r="B25" s="31" t="s">
        <v>53</v>
      </c>
      <c r="C25" s="29" t="s">
        <v>19</v>
      </c>
      <c r="D25" s="32">
        <v>4</v>
      </c>
      <c r="E25" s="10">
        <f t="shared" si="0"/>
        <v>0</v>
      </c>
      <c r="F25" s="10">
        <f t="shared" si="1"/>
        <v>0</v>
      </c>
      <c r="H25" s="54">
        <v>47.28</v>
      </c>
    </row>
    <row r="26" spans="1:8" ht="75" customHeight="1">
      <c r="A26" s="43" t="s">
        <v>54</v>
      </c>
      <c r="B26" s="28" t="s">
        <v>55</v>
      </c>
      <c r="C26" s="29" t="s">
        <v>56</v>
      </c>
      <c r="D26" s="52">
        <v>2</v>
      </c>
      <c r="E26" s="10">
        <f t="shared" si="0"/>
        <v>0</v>
      </c>
      <c r="F26" s="10">
        <f t="shared" si="1"/>
        <v>0</v>
      </c>
      <c r="H26" s="51">
        <v>54.36</v>
      </c>
    </row>
    <row r="27" spans="1:8" ht="75" customHeight="1">
      <c r="A27" s="43" t="s">
        <v>57</v>
      </c>
      <c r="B27" s="28" t="s">
        <v>58</v>
      </c>
      <c r="C27" s="29" t="s">
        <v>19</v>
      </c>
      <c r="D27" s="53">
        <v>4</v>
      </c>
      <c r="E27" s="10">
        <f t="shared" si="0"/>
        <v>0</v>
      </c>
      <c r="F27" s="10">
        <f t="shared" si="1"/>
        <v>0</v>
      </c>
      <c r="H27" s="51">
        <v>25.02</v>
      </c>
    </row>
    <row r="28" spans="1:8" ht="75" customHeight="1">
      <c r="A28" s="43" t="s">
        <v>59</v>
      </c>
      <c r="B28" s="28" t="s">
        <v>60</v>
      </c>
      <c r="C28" s="29" t="s">
        <v>19</v>
      </c>
      <c r="D28" s="30">
        <v>1</v>
      </c>
      <c r="E28" s="10">
        <f t="shared" si="0"/>
        <v>0</v>
      </c>
      <c r="F28" s="10">
        <f t="shared" si="1"/>
        <v>0</v>
      </c>
      <c r="H28" s="55">
        <v>108.9</v>
      </c>
    </row>
    <row r="29" spans="1:8" ht="75" customHeight="1">
      <c r="A29" s="43" t="s">
        <v>61</v>
      </c>
      <c r="B29" s="25" t="s">
        <v>62</v>
      </c>
      <c r="C29" s="21" t="s">
        <v>19</v>
      </c>
      <c r="D29" s="7">
        <v>1</v>
      </c>
      <c r="E29" s="10">
        <f t="shared" si="0"/>
        <v>0</v>
      </c>
      <c r="F29" s="10">
        <f t="shared" si="1"/>
        <v>0</v>
      </c>
      <c r="H29" s="10">
        <v>42.97</v>
      </c>
    </row>
    <row r="30" spans="1:8" ht="60" customHeight="1">
      <c r="A30" s="43" t="s">
        <v>63</v>
      </c>
      <c r="B30" s="28" t="s">
        <v>64</v>
      </c>
      <c r="C30" s="29" t="s">
        <v>19</v>
      </c>
      <c r="D30" s="52">
        <v>2</v>
      </c>
      <c r="E30" s="10">
        <f t="shared" si="0"/>
        <v>0</v>
      </c>
      <c r="F30" s="10">
        <f t="shared" si="1"/>
        <v>0</v>
      </c>
      <c r="H30" s="51">
        <v>47.28</v>
      </c>
    </row>
    <row r="31" spans="1:8" ht="30" customHeight="1">
      <c r="A31" s="35"/>
      <c r="B31" s="40" t="s">
        <v>65</v>
      </c>
      <c r="C31" s="22" t="s">
        <v>21</v>
      </c>
      <c r="D31" s="12"/>
      <c r="E31" s="12"/>
      <c r="F31" s="36">
        <f>SUM(F11:F30)</f>
        <v>0</v>
      </c>
      <c r="H31" s="12"/>
    </row>
    <row r="32" spans="1:8" ht="30" customHeight="1">
      <c r="A32" s="42" t="s">
        <v>66</v>
      </c>
      <c r="B32" s="18" t="s">
        <v>67</v>
      </c>
      <c r="C32" s="21"/>
      <c r="D32" s="7"/>
      <c r="E32" s="10"/>
      <c r="F32" s="10"/>
      <c r="H32" s="10"/>
    </row>
    <row r="33" spans="1:8" ht="75" customHeight="1">
      <c r="A33" s="43" t="s">
        <v>68</v>
      </c>
      <c r="B33" s="25" t="s">
        <v>69</v>
      </c>
      <c r="C33" s="21" t="s">
        <v>19</v>
      </c>
      <c r="D33" s="7">
        <v>5</v>
      </c>
      <c r="E33" s="10">
        <f>ROUND((H33*$H$3),2)</f>
        <v>0</v>
      </c>
      <c r="F33" s="10">
        <f t="shared" ref="F33" si="2">ROUND(E33*D33,2)</f>
        <v>0</v>
      </c>
      <c r="H33" s="10">
        <v>422.51</v>
      </c>
    </row>
    <row r="34" spans="1:8" ht="30" customHeight="1">
      <c r="A34" s="43" t="s">
        <v>70</v>
      </c>
      <c r="B34" s="28" t="s">
        <v>71</v>
      </c>
      <c r="C34" s="29" t="s">
        <v>19</v>
      </c>
      <c r="D34" s="30">
        <v>5</v>
      </c>
      <c r="E34" s="10">
        <f t="shared" ref="E34:E46" si="3">ROUND((H34*$H$3),2)</f>
        <v>0</v>
      </c>
      <c r="F34" s="10">
        <f t="shared" ref="F34:F46" si="4">ROUND(E34*D34,2)</f>
        <v>0</v>
      </c>
      <c r="H34" s="10">
        <v>202.96</v>
      </c>
    </row>
    <row r="35" spans="1:8" ht="39.950000000000003" customHeight="1">
      <c r="A35" s="43" t="s">
        <v>72</v>
      </c>
      <c r="B35" s="31" t="s">
        <v>73</v>
      </c>
      <c r="C35" s="29" t="s">
        <v>19</v>
      </c>
      <c r="D35" s="30">
        <v>5</v>
      </c>
      <c r="E35" s="10">
        <f t="shared" si="3"/>
        <v>0</v>
      </c>
      <c r="F35" s="10">
        <f t="shared" si="4"/>
        <v>0</v>
      </c>
      <c r="H35" s="10">
        <v>89.01</v>
      </c>
    </row>
    <row r="36" spans="1:8" ht="30" customHeight="1">
      <c r="A36" s="43" t="s">
        <v>74</v>
      </c>
      <c r="B36" s="28" t="s">
        <v>75</v>
      </c>
      <c r="C36" s="29" t="s">
        <v>19</v>
      </c>
      <c r="D36" s="30">
        <v>10</v>
      </c>
      <c r="E36" s="10">
        <f t="shared" si="3"/>
        <v>0</v>
      </c>
      <c r="F36" s="10">
        <f t="shared" si="4"/>
        <v>0</v>
      </c>
      <c r="H36" s="10">
        <v>383.12</v>
      </c>
    </row>
    <row r="37" spans="1:8" ht="39.950000000000003" customHeight="1">
      <c r="A37" s="43" t="s">
        <v>76</v>
      </c>
      <c r="B37" s="31" t="s">
        <v>77</v>
      </c>
      <c r="C37" s="29" t="s">
        <v>19</v>
      </c>
      <c r="D37" s="30">
        <v>5</v>
      </c>
      <c r="E37" s="10">
        <f t="shared" si="3"/>
        <v>0</v>
      </c>
      <c r="F37" s="10">
        <f t="shared" si="4"/>
        <v>0</v>
      </c>
      <c r="H37" s="10">
        <v>124.15</v>
      </c>
    </row>
    <row r="38" spans="1:8" ht="30" customHeight="1">
      <c r="A38" s="43" t="s">
        <v>78</v>
      </c>
      <c r="B38" s="28" t="s">
        <v>79</v>
      </c>
      <c r="C38" s="29" t="s">
        <v>19</v>
      </c>
      <c r="D38" s="30">
        <v>10</v>
      </c>
      <c r="E38" s="10">
        <f t="shared" si="3"/>
        <v>0</v>
      </c>
      <c r="F38" s="10">
        <f t="shared" si="4"/>
        <v>0</v>
      </c>
      <c r="H38" s="10">
        <v>18.05</v>
      </c>
    </row>
    <row r="39" spans="1:8" ht="30" customHeight="1">
      <c r="A39" s="43" t="s">
        <v>80</v>
      </c>
      <c r="B39" s="28" t="s">
        <v>81</v>
      </c>
      <c r="C39" s="29" t="s">
        <v>19</v>
      </c>
      <c r="D39" s="30">
        <v>1</v>
      </c>
      <c r="E39" s="10">
        <f t="shared" si="3"/>
        <v>0</v>
      </c>
      <c r="F39" s="10">
        <f t="shared" si="4"/>
        <v>0</v>
      </c>
      <c r="H39" s="10">
        <v>903.87</v>
      </c>
    </row>
    <row r="40" spans="1:8" ht="128.25" customHeight="1">
      <c r="A40" s="43" t="s">
        <v>82</v>
      </c>
      <c r="B40" s="37" t="s">
        <v>83</v>
      </c>
      <c r="C40" s="21" t="s">
        <v>19</v>
      </c>
      <c r="D40" s="7">
        <v>1</v>
      </c>
      <c r="E40" s="10">
        <f t="shared" si="3"/>
        <v>0</v>
      </c>
      <c r="F40" s="10">
        <f t="shared" si="4"/>
        <v>0</v>
      </c>
      <c r="H40" s="10">
        <v>9651.0300000000007</v>
      </c>
    </row>
    <row r="41" spans="1:8" ht="30" customHeight="1">
      <c r="A41" s="43" t="s">
        <v>84</v>
      </c>
      <c r="B41" s="28" t="s">
        <v>85</v>
      </c>
      <c r="C41" s="29" t="s">
        <v>19</v>
      </c>
      <c r="D41" s="30">
        <v>3</v>
      </c>
      <c r="E41" s="10">
        <f t="shared" si="3"/>
        <v>0</v>
      </c>
      <c r="F41" s="10">
        <f t="shared" si="4"/>
        <v>0</v>
      </c>
      <c r="H41" s="10">
        <v>178.29</v>
      </c>
    </row>
    <row r="42" spans="1:8" ht="30" customHeight="1">
      <c r="A42" s="43" t="s">
        <v>86</v>
      </c>
      <c r="B42" s="28" t="s">
        <v>87</v>
      </c>
      <c r="C42" s="29" t="s">
        <v>19</v>
      </c>
      <c r="D42" s="30">
        <v>3</v>
      </c>
      <c r="E42" s="10">
        <f t="shared" si="3"/>
        <v>0</v>
      </c>
      <c r="F42" s="10">
        <f t="shared" si="4"/>
        <v>0</v>
      </c>
      <c r="H42" s="10">
        <v>39.630000000000003</v>
      </c>
    </row>
    <row r="43" spans="1:8" ht="30" customHeight="1">
      <c r="A43" s="43" t="s">
        <v>88</v>
      </c>
      <c r="B43" s="28" t="s">
        <v>89</v>
      </c>
      <c r="C43" s="29" t="s">
        <v>19</v>
      </c>
      <c r="D43" s="30">
        <v>2</v>
      </c>
      <c r="E43" s="10">
        <f t="shared" si="3"/>
        <v>0</v>
      </c>
      <c r="F43" s="10">
        <f t="shared" si="4"/>
        <v>0</v>
      </c>
      <c r="H43" s="10">
        <v>448.25</v>
      </c>
    </row>
    <row r="44" spans="1:8" ht="30" customHeight="1">
      <c r="A44" s="43" t="s">
        <v>90</v>
      </c>
      <c r="B44" s="31" t="s">
        <v>91</v>
      </c>
      <c r="C44" s="29" t="s">
        <v>19</v>
      </c>
      <c r="D44" s="30">
        <v>1</v>
      </c>
      <c r="E44" s="10">
        <f t="shared" si="3"/>
        <v>0</v>
      </c>
      <c r="F44" s="10">
        <f t="shared" si="4"/>
        <v>0</v>
      </c>
      <c r="H44" s="10">
        <v>82.45</v>
      </c>
    </row>
    <row r="45" spans="1:8" ht="45" customHeight="1">
      <c r="A45" s="43" t="s">
        <v>92</v>
      </c>
      <c r="B45" s="31" t="s">
        <v>93</v>
      </c>
      <c r="C45" s="29" t="s">
        <v>19</v>
      </c>
      <c r="D45" s="30">
        <v>1</v>
      </c>
      <c r="E45" s="10">
        <f t="shared" si="3"/>
        <v>0</v>
      </c>
      <c r="F45" s="10">
        <f t="shared" si="4"/>
        <v>0</v>
      </c>
      <c r="H45" s="10">
        <v>1188.57</v>
      </c>
    </row>
    <row r="46" spans="1:8" ht="39.950000000000003" customHeight="1">
      <c r="A46" s="43" t="s">
        <v>94</v>
      </c>
      <c r="B46" s="31" t="s">
        <v>95</v>
      </c>
      <c r="C46" s="29" t="s">
        <v>19</v>
      </c>
      <c r="D46" s="30">
        <v>1</v>
      </c>
      <c r="E46" s="10">
        <f t="shared" si="3"/>
        <v>0</v>
      </c>
      <c r="F46" s="10">
        <f t="shared" si="4"/>
        <v>0</v>
      </c>
      <c r="H46" s="10">
        <v>441.51</v>
      </c>
    </row>
    <row r="47" spans="1:8" ht="30" customHeight="1">
      <c r="A47" s="35"/>
      <c r="B47" s="44" t="s">
        <v>96</v>
      </c>
      <c r="C47" s="22" t="s">
        <v>21</v>
      </c>
      <c r="D47" s="12"/>
      <c r="E47" s="12"/>
      <c r="F47" s="36">
        <f>SUM(F33:F46)</f>
        <v>0</v>
      </c>
      <c r="H47" s="12"/>
    </row>
    <row r="48" spans="1:8" ht="30" customHeight="1">
      <c r="A48" s="42" t="s">
        <v>97</v>
      </c>
      <c r="B48" s="18" t="s">
        <v>98</v>
      </c>
      <c r="C48" s="21"/>
      <c r="D48" s="7"/>
      <c r="E48" s="10"/>
      <c r="F48" s="10"/>
      <c r="H48" s="10"/>
    </row>
    <row r="49" spans="1:8" ht="39.950000000000003" customHeight="1">
      <c r="A49" s="43" t="s">
        <v>99</v>
      </c>
      <c r="B49" s="31" t="s">
        <v>100</v>
      </c>
      <c r="C49" s="29" t="s">
        <v>101</v>
      </c>
      <c r="D49" s="30">
        <v>74</v>
      </c>
      <c r="E49" s="10">
        <f t="shared" ref="E49" si="5">ROUND((H49*$H$3),2)</f>
        <v>0</v>
      </c>
      <c r="F49" s="10">
        <f t="shared" ref="F49" si="6">ROUND(E49*D49,2)</f>
        <v>0</v>
      </c>
      <c r="H49" s="10">
        <v>224.81</v>
      </c>
    </row>
    <row r="50" spans="1:8" ht="39.950000000000003" customHeight="1">
      <c r="A50" s="43" t="s">
        <v>102</v>
      </c>
      <c r="B50" s="31" t="s">
        <v>103</v>
      </c>
      <c r="C50" s="29" t="s">
        <v>101</v>
      </c>
      <c r="D50" s="30">
        <v>3</v>
      </c>
      <c r="E50" s="10">
        <f t="shared" ref="E50:E52" si="7">ROUND((H50*$H$3),2)</f>
        <v>0</v>
      </c>
      <c r="F50" s="10">
        <f t="shared" ref="F50:F52" si="8">ROUND(E50*D50,2)</f>
        <v>0</v>
      </c>
      <c r="H50" s="10">
        <v>87.81</v>
      </c>
    </row>
    <row r="51" spans="1:8" ht="75" customHeight="1">
      <c r="A51" s="43" t="s">
        <v>104</v>
      </c>
      <c r="B51" s="28" t="s">
        <v>105</v>
      </c>
      <c r="C51" s="29" t="s">
        <v>101</v>
      </c>
      <c r="D51" s="30">
        <v>5</v>
      </c>
      <c r="E51" s="10">
        <f t="shared" si="7"/>
        <v>0</v>
      </c>
      <c r="F51" s="10">
        <f t="shared" si="8"/>
        <v>0</v>
      </c>
      <c r="H51" s="10">
        <v>97.51</v>
      </c>
    </row>
    <row r="52" spans="1:8" ht="39.950000000000003" customHeight="1">
      <c r="A52" s="43" t="s">
        <v>106</v>
      </c>
      <c r="B52" s="31" t="s">
        <v>107</v>
      </c>
      <c r="C52" s="29" t="s">
        <v>101</v>
      </c>
      <c r="D52" s="30">
        <v>77</v>
      </c>
      <c r="E52" s="10">
        <f t="shared" si="7"/>
        <v>0</v>
      </c>
      <c r="F52" s="10">
        <f t="shared" si="8"/>
        <v>0</v>
      </c>
      <c r="H52" s="10">
        <v>9.1300000000000008</v>
      </c>
    </row>
    <row r="53" spans="1:8" ht="30" customHeight="1">
      <c r="A53" s="11"/>
      <c r="B53" s="44" t="s">
        <v>108</v>
      </c>
      <c r="C53" s="22" t="s">
        <v>21</v>
      </c>
      <c r="D53" s="12"/>
      <c r="E53" s="12"/>
      <c r="F53" s="57">
        <f>SUM(F49:F52)</f>
        <v>0</v>
      </c>
      <c r="H53" s="12"/>
    </row>
    <row r="54" spans="1:8" ht="30" customHeight="1">
      <c r="A54" s="13"/>
      <c r="B54" s="45" t="s">
        <v>109</v>
      </c>
      <c r="C54" s="15"/>
      <c r="D54" s="14"/>
      <c r="E54" s="58"/>
      <c r="F54" s="56">
        <f>SUM(F7:F53)/2</f>
        <v>0</v>
      </c>
      <c r="H54" s="58"/>
    </row>
    <row r="56" spans="1:8">
      <c r="F56" s="34"/>
    </row>
  </sheetData>
  <mergeCells count="1">
    <mergeCell ref="B2:F2"/>
  </mergeCells>
  <pageMargins left="0.51181102362204722" right="0.51181102362204722" top="0.78740157480314965" bottom="0.78740157480314965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976744-FF3E-4D06-A5E6-C82C538B6F60}"/>
</file>

<file path=customXml/itemProps2.xml><?xml version="1.0" encoding="utf-8"?>
<ds:datastoreItem xmlns:ds="http://schemas.openxmlformats.org/officeDocument/2006/customXml" ds:itemID="{929048A8-3A93-4D39-9F55-8761746A04CE}"/>
</file>

<file path=customXml/itemProps3.xml><?xml version="1.0" encoding="utf-8"?>
<ds:datastoreItem xmlns:ds="http://schemas.openxmlformats.org/officeDocument/2006/customXml" ds:itemID="{389B1322-144A-4E81-BCDF-6E06500B9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2022-12-07T12:07:45Z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